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4_121 - Licenciamento Ambiental/1.RFP e anexos/"/>
    </mc:Choice>
  </mc:AlternateContent>
  <xr:revisionPtr revIDLastSave="1018" documentId="8_{83893236-6C8B-47FC-A6AD-9C81C430FADE}" xr6:coauthVersionLast="47" xr6:coauthVersionMax="47" xr10:uidLastSave="{357EAAB5-CD3C-4203-BCCE-85D281019F81}"/>
  <bookViews>
    <workbookView xWindow="-108" yWindow="-108" windowWidth="23256" windowHeight="12456" activeTab="1" xr2:uid="{C8A5752E-5F86-4E26-A290-C2B097B12968}"/>
  </bookViews>
  <sheets>
    <sheet name="LPU Infovias 5-6-8" sheetId="6" r:id="rId1"/>
    <sheet name="Faturamento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7" l="1"/>
  <c r="H23" i="6"/>
  <c r="G27" i="7" s="1"/>
  <c r="H27" i="7" s="1"/>
  <c r="H24" i="6"/>
  <c r="G28" i="7" s="1"/>
  <c r="H28" i="7" s="1"/>
  <c r="H25" i="6"/>
  <c r="G30" i="7" s="1"/>
  <c r="H26" i="6"/>
  <c r="G31" i="7" s="1"/>
  <c r="H31" i="7" s="1"/>
  <c r="H22" i="6"/>
  <c r="G25" i="7" s="1"/>
  <c r="H17" i="6"/>
  <c r="G18" i="7" s="1"/>
  <c r="H18" i="7" s="1"/>
  <c r="H18" i="6"/>
  <c r="G19" i="7" s="1"/>
  <c r="H19" i="7" s="1"/>
  <c r="H19" i="6"/>
  <c r="G21" i="7" s="1"/>
  <c r="H20" i="6"/>
  <c r="G22" i="7" s="1"/>
  <c r="H22" i="7" s="1"/>
  <c r="H16" i="6"/>
  <c r="G17" i="7" s="1"/>
  <c r="H11" i="6"/>
  <c r="G9" i="7" s="1"/>
  <c r="H9" i="7" s="1"/>
  <c r="H12" i="6"/>
  <c r="G10" i="7" s="1"/>
  <c r="H10" i="7" s="1"/>
  <c r="H13" i="6"/>
  <c r="G12" i="7" s="1"/>
  <c r="H14" i="6"/>
  <c r="G13" i="7" s="1"/>
  <c r="H13" i="7" s="1"/>
  <c r="H10" i="6"/>
  <c r="G7" i="7" s="1"/>
  <c r="G8" i="7" l="1"/>
  <c r="H7" i="7"/>
  <c r="G26" i="7"/>
  <c r="H25" i="7" s="1"/>
  <c r="G29" i="7"/>
  <c r="H29" i="7" s="1"/>
  <c r="G20" i="7"/>
  <c r="H20" i="7" s="1"/>
  <c r="G11" i="7"/>
  <c r="H11" i="7" s="1"/>
  <c r="H16" i="7"/>
  <c r="H27" i="6"/>
  <c r="H21" i="6"/>
  <c r="H15" i="6"/>
  <c r="I7" i="7" l="1"/>
  <c r="I25" i="7"/>
  <c r="I16" i="7"/>
  <c r="H29" i="6"/>
  <c r="I34" i="7" l="1"/>
</calcChain>
</file>

<file path=xl/sharedStrings.xml><?xml version="1.0" encoding="utf-8"?>
<sst xmlns="http://schemas.openxmlformats.org/spreadsheetml/2006/main" count="127" uniqueCount="63">
  <si>
    <t xml:space="preserve">PAIS / ETAPA 2 </t>
  </si>
  <si>
    <t>Infovia 05</t>
  </si>
  <si>
    <t>R$ Unitário</t>
  </si>
  <si>
    <t>R$ Total</t>
  </si>
  <si>
    <t>Infovia 06</t>
  </si>
  <si>
    <t>Infovia 08</t>
  </si>
  <si>
    <t>Vigência do Contrato:</t>
  </si>
  <si>
    <t>A entrega de cada lote segue descrito na RFP</t>
  </si>
  <si>
    <t>unitário</t>
  </si>
  <si>
    <t xml:space="preserve">Estudo Ambiental Simplificado - EAS </t>
  </si>
  <si>
    <t>Licença Prévia - LP</t>
  </si>
  <si>
    <t>Licença de Instalação - LI</t>
  </si>
  <si>
    <t>Aplicação dos Programas Ambientais - APA</t>
  </si>
  <si>
    <t xml:space="preserve">Licença de Operação - LO </t>
  </si>
  <si>
    <t>CNPJ:</t>
  </si>
  <si>
    <t>Data da proposta:</t>
  </si>
  <si>
    <t>INSERIR LOGOTIPO</t>
  </si>
  <si>
    <r>
      <rPr>
        <b/>
        <sz val="14"/>
        <color rgb="FFC00000"/>
        <rFont val="Aptos"/>
        <family val="2"/>
      </rPr>
      <t xml:space="preserve">Observações: / Notes: </t>
    </r>
    <r>
      <rPr>
        <b/>
        <sz val="14"/>
        <color theme="1"/>
        <rFont val="Aptos"/>
        <family val="2"/>
      </rPr>
      <t xml:space="preserve">
1. Condições de entregas e prazos, estão previsto na RFP e Contrato.
2. Condições de pagamento, estão provisto na RFP e Contrato.
</t>
    </r>
  </si>
  <si>
    <t>LISTA DE PREÇOS UNITÁRIOS (LPU) -  SERVIÇO DE LICENCIAMENTO AMBIENTAL - SLA (RIOS: MADEIRA, PURUS E JURUÁ)</t>
  </si>
  <si>
    <t>Proposta em R$ com impostos</t>
  </si>
  <si>
    <t>FASE</t>
  </si>
  <si>
    <t>30 dias corridos a partir da emissão do TR (protocolar EAS)</t>
  </si>
  <si>
    <t>10 dias corridos a partir da emissão da LP (atender condicionantes)</t>
  </si>
  <si>
    <t>10 dias corridos a partir da emissão da LI (atender condicionantes)</t>
  </si>
  <si>
    <t>De acordo com o cronograma de instalação da EAF</t>
  </si>
  <si>
    <t>30 dias corridos a partir do término da implantação (relatório de aplicação dos programas ambientais previstos na LI)</t>
  </si>
  <si>
    <t>ATIVIDADE</t>
  </si>
  <si>
    <t>1. Estudo Ambiental Simplificado (EAS)</t>
  </si>
  <si>
    <t>2. Licença Prévia (LP)</t>
  </si>
  <si>
    <t>3. Licença de Instalação (LI)</t>
  </si>
  <si>
    <t>4. Aplicação dos Programas Ambientais (APA)</t>
  </si>
  <si>
    <t>Aplicação dos programas ambientais</t>
  </si>
  <si>
    <t>5. Licença de Operação (LO)</t>
  </si>
  <si>
    <t>Qtde.</t>
  </si>
  <si>
    <t>unidade</t>
  </si>
  <si>
    <t>Prazo</t>
  </si>
  <si>
    <t>Item</t>
  </si>
  <si>
    <t>Serviços e Entregas</t>
  </si>
  <si>
    <t>Elaboração e aceite do EAS</t>
  </si>
  <si>
    <t xml:space="preserve"> Anuência dos órgãos intervenientes</t>
  </si>
  <si>
    <t>Emissão da LP</t>
  </si>
  <si>
    <t>Emissão da LI</t>
  </si>
  <si>
    <t>Relatório de execução dos programas ambientais</t>
  </si>
  <si>
    <t>Emissão da LO</t>
  </si>
  <si>
    <t>Por Fase</t>
  </si>
  <si>
    <t>TOTAL</t>
  </si>
  <si>
    <t>INFOVIA 5</t>
  </si>
  <si>
    <t>Por Atividade</t>
  </si>
  <si>
    <t>Faturam. Por atividade</t>
  </si>
  <si>
    <t>Faturam. por Fase</t>
  </si>
  <si>
    <t>INFOVIA 6</t>
  </si>
  <si>
    <t>TOTAL INFOVIA 05</t>
  </si>
  <si>
    <t>TOTAL INFOVIA 06</t>
  </si>
  <si>
    <t>TOTAL INFOVIA 08</t>
  </si>
  <si>
    <t>TOTAL DA PROPOSTA</t>
  </si>
  <si>
    <t>INFOVIA 8</t>
  </si>
  <si>
    <t>TOTAL PROPOSTA</t>
  </si>
  <si>
    <t>TABELA DE FATURAMENTO - SERVIÇO DE LICENCIAMENTO AMBIENTAL</t>
  </si>
  <si>
    <t xml:space="preserve">Razão Social </t>
  </si>
  <si>
    <t>Resp. pela Proposta</t>
  </si>
  <si>
    <r>
      <rPr>
        <b/>
        <u/>
        <sz val="18"/>
        <color theme="0"/>
        <rFont val="Aptos"/>
        <family val="2"/>
      </rPr>
      <t>PROPOSTA COMERCIAL</t>
    </r>
    <r>
      <rPr>
        <b/>
        <sz val="18"/>
        <color theme="0"/>
        <rFont val="Aptos"/>
        <family val="2"/>
      </rPr>
      <t xml:space="preserve">   -  SERVIÇO DE LICENCIAMENTO AMBIENTAL INFOVIAS 05, 06 E 08</t>
    </r>
  </si>
  <si>
    <t xml:space="preserve">Aceite da Condição de Pagto descrita na RFP: </t>
  </si>
  <si>
    <t>24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</si>
</sst>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[$USD]\ #,##0.00"/>
    <numFmt numFmtId="165" formatCode="_-[$R$-416]\ * #,##0.00_-;\-[$R$-416]\ * #,##0.00_-;_-[$R$-416]\ * &quot;-&quot;??_-;_-@_-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8"/>
      <color theme="0"/>
      <name val="Aptos"/>
      <family val="2"/>
    </font>
    <font>
      <b/>
      <sz val="14"/>
      <color theme="1"/>
      <name val="Aptos"/>
      <family val="2"/>
    </font>
    <font>
      <sz val="11"/>
      <color theme="1"/>
      <name val="Aptos"/>
      <family val="2"/>
    </font>
    <font>
      <sz val="12"/>
      <color theme="1"/>
      <name val="Aptos"/>
      <family val="2"/>
    </font>
    <font>
      <b/>
      <sz val="14"/>
      <color rgb="FFC00000"/>
      <name val="Aptos"/>
      <family val="2"/>
    </font>
    <font>
      <b/>
      <sz val="14"/>
      <color theme="0"/>
      <name val="Aptos"/>
      <family val="2"/>
    </font>
    <font>
      <b/>
      <u/>
      <sz val="18"/>
      <color theme="0"/>
      <name val="Aptos"/>
      <family val="2"/>
    </font>
    <font>
      <b/>
      <sz val="16"/>
      <name val="Aptos"/>
      <family val="2"/>
    </font>
    <font>
      <b/>
      <sz val="11"/>
      <name val="Aptos"/>
      <family val="2"/>
    </font>
    <font>
      <b/>
      <sz val="16"/>
      <color theme="0"/>
      <name val="Aptos"/>
      <family val="2"/>
    </font>
    <font>
      <b/>
      <sz val="16"/>
      <color theme="1"/>
      <name val="Aptos"/>
      <family val="2"/>
    </font>
    <font>
      <b/>
      <sz val="11"/>
      <color theme="0"/>
      <name val="Aptos"/>
      <family val="2"/>
    </font>
    <font>
      <b/>
      <sz val="11"/>
      <color rgb="FFFFFFFF"/>
      <name val="Aptos"/>
      <family val="2"/>
    </font>
    <font>
      <sz val="10"/>
      <color theme="1"/>
      <name val="Aptos"/>
      <family val="2"/>
    </font>
    <font>
      <sz val="11"/>
      <name val="Aptos"/>
      <family val="2"/>
    </font>
    <font>
      <b/>
      <u/>
      <sz val="11"/>
      <color theme="0"/>
      <name val="Aptos"/>
      <family val="2"/>
    </font>
    <font>
      <b/>
      <sz val="9"/>
      <color rgb="FFFFFFFF"/>
      <name val="Aptos"/>
      <family val="2"/>
    </font>
    <font>
      <b/>
      <sz val="10"/>
      <color theme="1"/>
      <name val="Aptos"/>
      <family val="2"/>
    </font>
    <font>
      <sz val="5"/>
      <color theme="1"/>
      <name val="Aptos"/>
      <family val="2"/>
    </font>
    <font>
      <sz val="11"/>
      <color theme="0"/>
      <name val="Aptos"/>
      <family val="2"/>
    </font>
    <font>
      <b/>
      <sz val="12"/>
      <color rgb="FFFFFFFF"/>
      <name val="Century Gothic"/>
      <family val="2"/>
    </font>
    <font>
      <b/>
      <sz val="12"/>
      <color theme="0"/>
      <name val="Aptos"/>
      <family val="2"/>
    </font>
    <font>
      <b/>
      <sz val="11"/>
      <color rgb="FF002060"/>
      <name val="Aptos"/>
      <family val="2"/>
    </font>
    <font>
      <b/>
      <sz val="12"/>
      <color theme="1"/>
      <name val="Aptos"/>
      <family val="2"/>
    </font>
    <font>
      <b/>
      <u/>
      <sz val="16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4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/>
    <xf numFmtId="0" fontId="6" fillId="0" borderId="0" xfId="0" applyFont="1"/>
    <xf numFmtId="0" fontId="11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1" fillId="4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164" fontId="5" fillId="0" borderId="0" xfId="0" applyNumberFormat="1" applyFont="1"/>
    <xf numFmtId="3" fontId="5" fillId="0" borderId="0" xfId="0" applyNumberFormat="1" applyFont="1"/>
    <xf numFmtId="0" fontId="8" fillId="2" borderId="0" xfId="0" applyFont="1" applyFill="1" applyAlignment="1">
      <alignment vertical="center"/>
    </xf>
    <xf numFmtId="0" fontId="17" fillId="4" borderId="1" xfId="0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 applyProtection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0" fontId="20" fillId="6" borderId="1" xfId="0" applyFont="1" applyFill="1" applyBorder="1" applyAlignment="1">
      <alignment vertical="center" wrapText="1"/>
    </xf>
    <xf numFmtId="0" fontId="16" fillId="6" borderId="1" xfId="0" applyFont="1" applyFill="1" applyBorder="1" applyAlignment="1">
      <alignment horizontal="justify" vertical="center" wrapText="1"/>
    </xf>
    <xf numFmtId="9" fontId="16" fillId="6" borderId="1" xfId="0" applyNumberFormat="1" applyFont="1" applyFill="1" applyBorder="1" applyAlignment="1">
      <alignment horizontal="center" vertical="center" wrapText="1"/>
    </xf>
    <xf numFmtId="165" fontId="16" fillId="6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justify" vertical="center" wrapText="1"/>
    </xf>
    <xf numFmtId="9" fontId="16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0" fontId="19" fillId="5" borderId="9" xfId="0" applyFont="1" applyFill="1" applyBorder="1" applyAlignment="1">
      <alignment horizontal="center" vertical="center" wrapText="1"/>
    </xf>
    <xf numFmtId="0" fontId="20" fillId="6" borderId="2" xfId="0" applyFont="1" applyFill="1" applyBorder="1" applyAlignment="1">
      <alignment vertical="center" wrapText="1"/>
    </xf>
    <xf numFmtId="0" fontId="16" fillId="6" borderId="2" xfId="0" applyFont="1" applyFill="1" applyBorder="1" applyAlignment="1">
      <alignment horizontal="justify" vertical="center" wrapText="1"/>
    </xf>
    <xf numFmtId="9" fontId="16" fillId="6" borderId="2" xfId="0" applyNumberFormat="1" applyFont="1" applyFill="1" applyBorder="1" applyAlignment="1">
      <alignment horizontal="center" vertical="center" wrapText="1"/>
    </xf>
    <xf numFmtId="165" fontId="16" fillId="6" borderId="2" xfId="0" applyNumberFormat="1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justify" vertical="center"/>
    </xf>
    <xf numFmtId="0" fontId="5" fillId="3" borderId="5" xfId="0" applyFont="1" applyFill="1" applyBorder="1"/>
    <xf numFmtId="0" fontId="22" fillId="3" borderId="4" xfId="0" applyFont="1" applyFill="1" applyBorder="1"/>
    <xf numFmtId="0" fontId="5" fillId="3" borderId="10" xfId="0" applyFont="1" applyFill="1" applyBorder="1"/>
    <xf numFmtId="0" fontId="11" fillId="5" borderId="9" xfId="0" applyFont="1" applyFill="1" applyBorder="1" applyAlignment="1">
      <alignment horizontal="center" vertical="center"/>
    </xf>
    <xf numFmtId="0" fontId="11" fillId="5" borderId="13" xfId="0" applyFont="1" applyFill="1" applyBorder="1" applyAlignment="1">
      <alignment vertical="center" wrapText="1"/>
    </xf>
    <xf numFmtId="0" fontId="14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165" fontId="24" fillId="5" borderId="9" xfId="0" applyNumberFormat="1" applyFont="1" applyFill="1" applyBorder="1" applyAlignment="1">
      <alignment horizontal="center" vertical="center" wrapText="1"/>
    </xf>
    <xf numFmtId="0" fontId="24" fillId="3" borderId="0" xfId="0" applyFont="1" applyFill="1" applyAlignment="1">
      <alignment horizontal="right" vertical="center" wrapText="1"/>
    </xf>
    <xf numFmtId="165" fontId="24" fillId="3" borderId="0" xfId="0" applyNumberFormat="1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 wrapText="1"/>
    </xf>
    <xf numFmtId="165" fontId="24" fillId="5" borderId="1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165" fontId="25" fillId="3" borderId="1" xfId="0" applyNumberFormat="1" applyFont="1" applyFill="1" applyBorder="1" applyAlignment="1">
      <alignment horizontal="center" vertical="center" wrapText="1"/>
    </xf>
    <xf numFmtId="44" fontId="12" fillId="5" borderId="17" xfId="2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 wrapText="1"/>
    </xf>
    <xf numFmtId="165" fontId="15" fillId="5" borderId="9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0" fontId="21" fillId="3" borderId="0" xfId="0" applyFont="1" applyFill="1" applyAlignment="1">
      <alignment horizontal="justify" vertical="center"/>
    </xf>
    <xf numFmtId="0" fontId="22" fillId="3" borderId="0" xfId="0" applyFont="1" applyFill="1"/>
    <xf numFmtId="0" fontId="21" fillId="3" borderId="22" xfId="0" applyFont="1" applyFill="1" applyBorder="1" applyAlignment="1">
      <alignment horizontal="justify" vertical="center"/>
    </xf>
    <xf numFmtId="0" fontId="5" fillId="3" borderId="22" xfId="0" applyFont="1" applyFill="1" applyBorder="1"/>
    <xf numFmtId="0" fontId="22" fillId="3" borderId="23" xfId="0" applyFont="1" applyFill="1" applyBorder="1"/>
    <xf numFmtId="0" fontId="19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5" fillId="3" borderId="3" xfId="0" applyFont="1" applyFill="1" applyBorder="1"/>
    <xf numFmtId="0" fontId="15" fillId="5" borderId="9" xfId="0" applyFont="1" applyFill="1" applyBorder="1" applyAlignment="1">
      <alignment horizontal="center" vertical="center" wrapText="1"/>
    </xf>
    <xf numFmtId="0" fontId="5" fillId="3" borderId="6" xfId="0" applyFont="1" applyFill="1" applyBorder="1"/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13" fillId="3" borderId="1" xfId="0" applyFont="1" applyFill="1" applyBorder="1" applyAlignment="1" applyProtection="1">
      <alignment horizontal="center" vertical="center" wrapText="1"/>
      <protection locked="0"/>
    </xf>
    <xf numFmtId="14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5" borderId="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 wrapText="1"/>
    </xf>
    <xf numFmtId="0" fontId="8" fillId="5" borderId="20" xfId="0" applyFont="1" applyFill="1" applyBorder="1" applyAlignment="1">
      <alignment horizontal="right" vertical="center"/>
    </xf>
    <xf numFmtId="0" fontId="8" fillId="5" borderId="11" xfId="0" applyFont="1" applyFill="1" applyBorder="1" applyAlignment="1">
      <alignment horizontal="right" vertical="center"/>
    </xf>
    <xf numFmtId="0" fontId="8" fillId="5" borderId="12" xfId="0" applyFont="1" applyFill="1" applyBorder="1" applyAlignment="1">
      <alignment horizontal="right" vertical="center"/>
    </xf>
    <xf numFmtId="0" fontId="10" fillId="7" borderId="6" xfId="0" applyFont="1" applyFill="1" applyBorder="1" applyAlignment="1">
      <alignment horizontal="center" vertical="center"/>
    </xf>
    <xf numFmtId="0" fontId="10" fillId="7" borderId="8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right" vertical="center" wrapText="1"/>
    </xf>
    <xf numFmtId="0" fontId="24" fillId="5" borderId="5" xfId="0" applyFont="1" applyFill="1" applyBorder="1" applyAlignment="1">
      <alignment horizontal="right" vertical="center" wrapText="1"/>
    </xf>
    <xf numFmtId="0" fontId="24" fillId="5" borderId="4" xfId="0" applyFont="1" applyFill="1" applyBorder="1" applyAlignment="1">
      <alignment horizontal="right" vertical="center" wrapText="1"/>
    </xf>
    <xf numFmtId="0" fontId="12" fillId="5" borderId="14" xfId="0" applyFont="1" applyFill="1" applyBorder="1" applyAlignment="1">
      <alignment horizontal="right" vertical="center"/>
    </xf>
    <xf numFmtId="0" fontId="12" fillId="5" borderId="15" xfId="0" applyFont="1" applyFill="1" applyBorder="1" applyAlignment="1">
      <alignment horizontal="right" vertical="center"/>
    </xf>
    <xf numFmtId="0" fontId="12" fillId="5" borderId="16" xfId="0" applyFont="1" applyFill="1" applyBorder="1" applyAlignment="1">
      <alignment horizontal="right" vertical="center"/>
    </xf>
    <xf numFmtId="0" fontId="8" fillId="5" borderId="18" xfId="0" applyFont="1" applyFill="1" applyBorder="1" applyAlignment="1">
      <alignment horizontal="right" vertical="center"/>
    </xf>
    <xf numFmtId="0" fontId="8" fillId="5" borderId="5" xfId="0" applyFont="1" applyFill="1" applyBorder="1" applyAlignment="1">
      <alignment horizontal="right" vertical="center"/>
    </xf>
    <xf numFmtId="0" fontId="8" fillId="5" borderId="4" xfId="0" applyFont="1" applyFill="1" applyBorder="1" applyAlignment="1">
      <alignment horizontal="right" vertical="center"/>
    </xf>
    <xf numFmtId="0" fontId="24" fillId="5" borderId="1" xfId="0" applyFont="1" applyFill="1" applyBorder="1" applyAlignment="1">
      <alignment horizontal="left" vertical="center" wrapText="1"/>
    </xf>
    <xf numFmtId="0" fontId="26" fillId="3" borderId="1" xfId="0" applyFont="1" applyFill="1" applyBorder="1" applyAlignment="1" applyProtection="1">
      <alignment horizontal="center" vertical="center" wrapText="1"/>
      <protection locked="0"/>
    </xf>
    <xf numFmtId="0" fontId="22" fillId="3" borderId="0" xfId="0" applyFont="1" applyFill="1" applyAlignment="1">
      <alignment horizontal="center"/>
    </xf>
    <xf numFmtId="0" fontId="23" fillId="5" borderId="1" xfId="0" applyFont="1" applyFill="1" applyBorder="1" applyAlignment="1">
      <alignment horizontal="center" vertical="center" wrapText="1"/>
    </xf>
    <xf numFmtId="0" fontId="22" fillId="3" borderId="22" xfId="0" applyFont="1" applyFill="1" applyBorder="1" applyAlignment="1">
      <alignment horizontal="center"/>
    </xf>
    <xf numFmtId="0" fontId="18" fillId="5" borderId="2" xfId="0" applyFont="1" applyFill="1" applyBorder="1" applyAlignment="1">
      <alignment horizontal="center" vertical="center"/>
    </xf>
    <xf numFmtId="0" fontId="18" fillId="5" borderId="13" xfId="0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vertical="center" wrapText="1"/>
    </xf>
    <xf numFmtId="9" fontId="16" fillId="6" borderId="1" xfId="0" applyNumberFormat="1" applyFont="1" applyFill="1" applyBorder="1" applyAlignment="1">
      <alignment horizontal="center" vertical="center" wrapText="1"/>
    </xf>
    <xf numFmtId="4" fontId="14" fillId="5" borderId="2" xfId="0" applyNumberFormat="1" applyFont="1" applyFill="1" applyBorder="1" applyAlignment="1">
      <alignment horizontal="center" vertical="center"/>
    </xf>
    <xf numFmtId="4" fontId="14" fillId="5" borderId="13" xfId="0" applyNumberFormat="1" applyFont="1" applyFill="1" applyBorder="1" applyAlignment="1">
      <alignment horizontal="center" vertical="center"/>
    </xf>
    <xf numFmtId="4" fontId="14" fillId="5" borderId="9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9" fontId="16" fillId="0" borderId="1" xfId="0" applyNumberFormat="1" applyFont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/>
    </xf>
    <xf numFmtId="165" fontId="16" fillId="6" borderId="2" xfId="0" applyNumberFormat="1" applyFont="1" applyFill="1" applyBorder="1" applyAlignment="1">
      <alignment horizontal="center" vertical="center" wrapText="1"/>
    </xf>
    <xf numFmtId="165" fontId="16" fillId="6" borderId="9" xfId="0" applyNumberFormat="1" applyFont="1" applyFill="1" applyBorder="1" applyAlignment="1">
      <alignment horizontal="center" vertical="center" wrapText="1"/>
    </xf>
    <xf numFmtId="165" fontId="11" fillId="3" borderId="1" xfId="1" applyNumberFormat="1" applyFont="1" applyFill="1" applyBorder="1" applyAlignment="1" applyProtection="1">
      <alignment horizontal="center" vertical="center"/>
      <protection locked="0"/>
    </xf>
    <xf numFmtId="0" fontId="27" fillId="3" borderId="1" xfId="0" applyFont="1" applyFill="1" applyBorder="1" applyAlignment="1" applyProtection="1">
      <alignment horizontal="center" vertical="center"/>
      <protection locked="0"/>
    </xf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2" defaultPivotStyle="PivotStyleLight16"/>
  <colors>
    <mruColors>
      <color rgb="FF99FF66"/>
      <color rgb="FFFFFF99"/>
      <color rgb="FFFF66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D776E-AAAC-445B-A889-942893DF51B2}">
  <dimension ref="A1:I38"/>
  <sheetViews>
    <sheetView showGridLines="0" topLeftCell="A19" zoomScale="50" zoomScaleNormal="50" workbookViewId="0">
      <selection activeCell="L7" sqref="L7"/>
    </sheetView>
  </sheetViews>
  <sheetFormatPr defaultRowHeight="14.4"/>
  <cols>
    <col min="1" max="1" width="33" style="2" customWidth="1"/>
    <col min="2" max="2" width="8.44140625" style="2" customWidth="1"/>
    <col min="3" max="3" width="69.6640625" style="2" customWidth="1"/>
    <col min="4" max="4" width="59.5546875" style="2" customWidth="1"/>
    <col min="5" max="5" width="20" style="11" customWidth="1"/>
    <col min="6" max="6" width="10.109375" style="2" customWidth="1"/>
    <col min="7" max="7" width="35.109375" style="2" customWidth="1"/>
    <col min="8" max="8" width="67.21875" style="2" customWidth="1"/>
    <col min="9" max="9" width="4.6640625" style="2" customWidth="1"/>
    <col min="10" max="16384" width="8.88671875" style="2"/>
  </cols>
  <sheetData>
    <row r="1" spans="1:9" ht="68.400000000000006" customHeight="1">
      <c r="A1" s="68" t="s">
        <v>60</v>
      </c>
      <c r="B1" s="69"/>
      <c r="C1" s="69"/>
      <c r="D1" s="69"/>
      <c r="E1" s="69"/>
      <c r="F1" s="69"/>
      <c r="G1" s="69"/>
      <c r="H1" s="69"/>
      <c r="I1" s="1"/>
    </row>
    <row r="2" spans="1:9" s="6" customFormat="1" ht="28.8" customHeight="1">
      <c r="A2" s="3"/>
      <c r="B2" s="4"/>
      <c r="C2" s="4"/>
      <c r="D2" s="4"/>
      <c r="E2" s="4"/>
      <c r="F2" s="4"/>
      <c r="G2" s="4"/>
      <c r="H2" s="4"/>
      <c r="I2" s="5"/>
    </row>
    <row r="3" spans="1:9" s="7" customFormat="1" ht="46.95" customHeight="1">
      <c r="A3" s="74" t="s">
        <v>58</v>
      </c>
      <c r="B3" s="74"/>
      <c r="C3" s="71"/>
      <c r="D3" s="71"/>
      <c r="E3" s="71"/>
      <c r="F3" s="71"/>
      <c r="G3" s="71"/>
      <c r="H3" s="113" t="s">
        <v>16</v>
      </c>
    </row>
    <row r="4" spans="1:9" s="7" customFormat="1" ht="46.95" customHeight="1">
      <c r="A4" s="74" t="s">
        <v>14</v>
      </c>
      <c r="B4" s="74"/>
      <c r="C4" s="71"/>
      <c r="D4" s="71"/>
      <c r="E4" s="71"/>
      <c r="F4" s="71"/>
      <c r="G4" s="71"/>
      <c r="H4" s="113"/>
    </row>
    <row r="5" spans="1:9" s="7" customFormat="1" ht="46.95" customHeight="1">
      <c r="A5" s="74" t="s">
        <v>59</v>
      </c>
      <c r="B5" s="74"/>
      <c r="C5" s="71"/>
      <c r="D5" s="71"/>
      <c r="E5" s="71"/>
      <c r="F5" s="71"/>
      <c r="G5" s="71"/>
      <c r="H5" s="113"/>
    </row>
    <row r="6" spans="1:9" s="7" customFormat="1" ht="46.95" customHeight="1">
      <c r="A6" s="73" t="s">
        <v>15</v>
      </c>
      <c r="B6" s="73"/>
      <c r="C6" s="72"/>
      <c r="D6" s="72"/>
      <c r="E6" s="71"/>
      <c r="F6" s="71"/>
      <c r="G6" s="71"/>
      <c r="H6" s="113"/>
    </row>
    <row r="7" spans="1:9" ht="82.2" customHeight="1">
      <c r="A7" s="70" t="s">
        <v>17</v>
      </c>
      <c r="B7" s="70"/>
      <c r="C7" s="70"/>
      <c r="D7" s="70"/>
      <c r="E7" s="70"/>
      <c r="F7" s="70"/>
      <c r="G7" s="70"/>
      <c r="H7" s="70"/>
    </row>
    <row r="8" spans="1:9" ht="55.95" customHeight="1">
      <c r="A8" s="82" t="s">
        <v>18</v>
      </c>
      <c r="B8" s="82"/>
      <c r="C8" s="82"/>
      <c r="D8" s="82"/>
      <c r="E8" s="82"/>
      <c r="F8" s="82"/>
      <c r="G8" s="83" t="s">
        <v>19</v>
      </c>
      <c r="H8" s="84"/>
    </row>
    <row r="9" spans="1:9" ht="31.2" customHeight="1">
      <c r="A9" s="17" t="s">
        <v>0</v>
      </c>
      <c r="B9" s="41" t="s">
        <v>36</v>
      </c>
      <c r="C9" s="41" t="s">
        <v>37</v>
      </c>
      <c r="D9" s="41" t="s">
        <v>35</v>
      </c>
      <c r="E9" s="17" t="s">
        <v>34</v>
      </c>
      <c r="F9" s="17" t="s">
        <v>33</v>
      </c>
      <c r="G9" s="17" t="s">
        <v>2</v>
      </c>
      <c r="H9" s="17" t="s">
        <v>3</v>
      </c>
    </row>
    <row r="10" spans="1:9" s="9" customFormat="1" ht="40.049999999999997" customHeight="1">
      <c r="A10" s="81" t="s">
        <v>1</v>
      </c>
      <c r="B10" s="8">
        <v>1</v>
      </c>
      <c r="C10" s="10" t="s">
        <v>9</v>
      </c>
      <c r="D10" s="42" t="s">
        <v>21</v>
      </c>
      <c r="E10" s="15" t="s">
        <v>8</v>
      </c>
      <c r="F10" s="16">
        <v>1</v>
      </c>
      <c r="G10" s="112"/>
      <c r="H10" s="51">
        <f>F10*G10</f>
        <v>0</v>
      </c>
    </row>
    <row r="11" spans="1:9" s="9" customFormat="1" ht="40.049999999999997" customHeight="1">
      <c r="A11" s="81"/>
      <c r="B11" s="8">
        <v>2</v>
      </c>
      <c r="C11" s="10" t="s">
        <v>10</v>
      </c>
      <c r="D11" s="42" t="s">
        <v>22</v>
      </c>
      <c r="E11" s="15" t="s">
        <v>8</v>
      </c>
      <c r="F11" s="16">
        <v>1</v>
      </c>
      <c r="G11" s="112"/>
      <c r="H11" s="51">
        <f t="shared" ref="H11:H14" si="0">F11*G11</f>
        <v>0</v>
      </c>
    </row>
    <row r="12" spans="1:9" s="9" customFormat="1" ht="40.049999999999997" customHeight="1">
      <c r="A12" s="81"/>
      <c r="B12" s="8">
        <v>3</v>
      </c>
      <c r="C12" s="10" t="s">
        <v>11</v>
      </c>
      <c r="D12" s="42" t="s">
        <v>23</v>
      </c>
      <c r="E12" s="15" t="s">
        <v>8</v>
      </c>
      <c r="F12" s="16">
        <v>1</v>
      </c>
      <c r="G12" s="112"/>
      <c r="H12" s="51">
        <f t="shared" si="0"/>
        <v>0</v>
      </c>
    </row>
    <row r="13" spans="1:9" s="9" customFormat="1" ht="40.049999999999997" customHeight="1">
      <c r="A13" s="81"/>
      <c r="B13" s="8">
        <v>4</v>
      </c>
      <c r="C13" s="10" t="s">
        <v>12</v>
      </c>
      <c r="D13" s="43" t="s">
        <v>24</v>
      </c>
      <c r="E13" s="15" t="s">
        <v>8</v>
      </c>
      <c r="F13" s="16">
        <v>1</v>
      </c>
      <c r="G13" s="112"/>
      <c r="H13" s="51">
        <f t="shared" si="0"/>
        <v>0</v>
      </c>
    </row>
    <row r="14" spans="1:9" s="9" customFormat="1" ht="40.049999999999997" customHeight="1">
      <c r="A14" s="81"/>
      <c r="B14" s="8">
        <v>5</v>
      </c>
      <c r="C14" s="10" t="s">
        <v>13</v>
      </c>
      <c r="D14" s="42" t="s">
        <v>25</v>
      </c>
      <c r="E14" s="15" t="s">
        <v>8</v>
      </c>
      <c r="F14" s="16">
        <v>1</v>
      </c>
      <c r="G14" s="112"/>
      <c r="H14" s="51">
        <f t="shared" si="0"/>
        <v>0</v>
      </c>
    </row>
    <row r="15" spans="1:9" s="9" customFormat="1" ht="37.799999999999997" customHeight="1">
      <c r="A15" s="18"/>
      <c r="B15" s="39"/>
      <c r="C15" s="40"/>
      <c r="D15" s="40"/>
      <c r="E15" s="85" t="s">
        <v>51</v>
      </c>
      <c r="F15" s="86"/>
      <c r="G15" s="87"/>
      <c r="H15" s="44">
        <f>SUM(H10:H14)</f>
        <v>0</v>
      </c>
    </row>
    <row r="16" spans="1:9" s="9" customFormat="1" ht="40.049999999999997" customHeight="1">
      <c r="A16" s="78" t="s">
        <v>4</v>
      </c>
      <c r="B16" s="8">
        <v>1</v>
      </c>
      <c r="C16" s="10" t="s">
        <v>9</v>
      </c>
      <c r="D16" s="10"/>
      <c r="E16" s="15" t="s">
        <v>8</v>
      </c>
      <c r="F16" s="16">
        <v>1</v>
      </c>
      <c r="G16" s="112"/>
      <c r="H16" s="50">
        <f>F16*G16</f>
        <v>0</v>
      </c>
    </row>
    <row r="17" spans="1:8" s="9" customFormat="1" ht="40.049999999999997" customHeight="1">
      <c r="A17" s="79"/>
      <c r="B17" s="8">
        <v>2</v>
      </c>
      <c r="C17" s="10" t="s">
        <v>10</v>
      </c>
      <c r="D17" s="10"/>
      <c r="E17" s="15" t="s">
        <v>8</v>
      </c>
      <c r="F17" s="16">
        <v>1</v>
      </c>
      <c r="G17" s="112"/>
      <c r="H17" s="50">
        <f t="shared" ref="H17:H20" si="1">F17*G17</f>
        <v>0</v>
      </c>
    </row>
    <row r="18" spans="1:8" s="9" customFormat="1" ht="40.049999999999997" customHeight="1">
      <c r="A18" s="79"/>
      <c r="B18" s="8">
        <v>3</v>
      </c>
      <c r="C18" s="10" t="s">
        <v>11</v>
      </c>
      <c r="D18" s="10"/>
      <c r="E18" s="15" t="s">
        <v>8</v>
      </c>
      <c r="F18" s="16">
        <v>1</v>
      </c>
      <c r="G18" s="112"/>
      <c r="H18" s="50">
        <f t="shared" si="1"/>
        <v>0</v>
      </c>
    </row>
    <row r="19" spans="1:8" s="9" customFormat="1" ht="40.049999999999997" customHeight="1">
      <c r="A19" s="79"/>
      <c r="B19" s="8">
        <v>4</v>
      </c>
      <c r="C19" s="10" t="s">
        <v>12</v>
      </c>
      <c r="D19" s="10"/>
      <c r="E19" s="15" t="s">
        <v>8</v>
      </c>
      <c r="F19" s="16">
        <v>1</v>
      </c>
      <c r="G19" s="112"/>
      <c r="H19" s="50">
        <f t="shared" si="1"/>
        <v>0</v>
      </c>
    </row>
    <row r="20" spans="1:8" s="9" customFormat="1" ht="40.049999999999997" customHeight="1">
      <c r="A20" s="80"/>
      <c r="B20" s="8">
        <v>5</v>
      </c>
      <c r="C20" s="10" t="s">
        <v>13</v>
      </c>
      <c r="D20" s="10"/>
      <c r="E20" s="15" t="s">
        <v>8</v>
      </c>
      <c r="F20" s="16">
        <v>1</v>
      </c>
      <c r="G20" s="112"/>
      <c r="H20" s="50">
        <f t="shared" si="1"/>
        <v>0</v>
      </c>
    </row>
    <row r="21" spans="1:8" s="9" customFormat="1" ht="39" customHeight="1">
      <c r="A21" s="18"/>
      <c r="B21" s="19"/>
      <c r="C21" s="20"/>
      <c r="D21" s="20"/>
      <c r="E21" s="85" t="s">
        <v>52</v>
      </c>
      <c r="F21" s="86"/>
      <c r="G21" s="87"/>
      <c r="H21" s="44">
        <f>SUM(H16:H20)</f>
        <v>0</v>
      </c>
    </row>
    <row r="22" spans="1:8" s="9" customFormat="1" ht="40.049999999999997" customHeight="1">
      <c r="A22" s="81" t="s">
        <v>5</v>
      </c>
      <c r="B22" s="8">
        <v>1</v>
      </c>
      <c r="C22" s="10" t="s">
        <v>9</v>
      </c>
      <c r="D22" s="10"/>
      <c r="E22" s="15" t="s">
        <v>8</v>
      </c>
      <c r="F22" s="16">
        <v>1</v>
      </c>
      <c r="G22" s="112"/>
      <c r="H22" s="50">
        <f>F22*G22</f>
        <v>0</v>
      </c>
    </row>
    <row r="23" spans="1:8" s="9" customFormat="1" ht="40.049999999999997" customHeight="1">
      <c r="A23" s="81"/>
      <c r="B23" s="8">
        <v>2</v>
      </c>
      <c r="C23" s="10" t="s">
        <v>10</v>
      </c>
      <c r="D23" s="10"/>
      <c r="E23" s="15" t="s">
        <v>8</v>
      </c>
      <c r="F23" s="16">
        <v>1</v>
      </c>
      <c r="G23" s="112"/>
      <c r="H23" s="50">
        <f t="shared" ref="H23:H26" si="2">F23*G23</f>
        <v>0</v>
      </c>
    </row>
    <row r="24" spans="1:8" s="9" customFormat="1" ht="40.049999999999997" customHeight="1">
      <c r="A24" s="81"/>
      <c r="B24" s="8">
        <v>3</v>
      </c>
      <c r="C24" s="10" t="s">
        <v>11</v>
      </c>
      <c r="D24" s="10"/>
      <c r="E24" s="15" t="s">
        <v>8</v>
      </c>
      <c r="F24" s="16">
        <v>1</v>
      </c>
      <c r="G24" s="112"/>
      <c r="H24" s="50">
        <f t="shared" si="2"/>
        <v>0</v>
      </c>
    </row>
    <row r="25" spans="1:8" s="9" customFormat="1" ht="40.049999999999997" customHeight="1">
      <c r="A25" s="81"/>
      <c r="B25" s="8">
        <v>4</v>
      </c>
      <c r="C25" s="10" t="s">
        <v>12</v>
      </c>
      <c r="D25" s="10"/>
      <c r="E25" s="15" t="s">
        <v>8</v>
      </c>
      <c r="F25" s="16">
        <v>1</v>
      </c>
      <c r="G25" s="112"/>
      <c r="H25" s="50">
        <f t="shared" si="2"/>
        <v>0</v>
      </c>
    </row>
    <row r="26" spans="1:8" s="9" customFormat="1" ht="40.049999999999997" customHeight="1">
      <c r="A26" s="81"/>
      <c r="B26" s="8">
        <v>5</v>
      </c>
      <c r="C26" s="10" t="s">
        <v>13</v>
      </c>
      <c r="D26" s="10"/>
      <c r="E26" s="15" t="s">
        <v>8</v>
      </c>
      <c r="F26" s="16">
        <v>1</v>
      </c>
      <c r="G26" s="112"/>
      <c r="H26" s="50">
        <f t="shared" si="2"/>
        <v>0</v>
      </c>
    </row>
    <row r="27" spans="1:8" s="9" customFormat="1" ht="41.4" customHeight="1">
      <c r="A27" s="21"/>
      <c r="B27" s="47"/>
      <c r="C27" s="48"/>
      <c r="D27" s="48"/>
      <c r="E27" s="85" t="s">
        <v>53</v>
      </c>
      <c r="F27" s="86"/>
      <c r="G27" s="87"/>
      <c r="H27" s="49">
        <f>SUM(H22:H26)</f>
        <v>0</v>
      </c>
    </row>
    <row r="28" spans="1:8" s="9" customFormat="1" ht="15" customHeight="1" thickBot="1">
      <c r="A28" s="21"/>
      <c r="B28" s="47"/>
      <c r="C28" s="48"/>
      <c r="D28" s="48"/>
      <c r="E28" s="45"/>
      <c r="F28" s="45"/>
      <c r="G28" s="45"/>
      <c r="H28" s="46"/>
    </row>
    <row r="29" spans="1:8" ht="44.4" customHeight="1">
      <c r="A29" s="14"/>
      <c r="B29" s="14"/>
      <c r="C29" s="14"/>
      <c r="D29" s="14"/>
      <c r="E29" s="88" t="s">
        <v>54</v>
      </c>
      <c r="F29" s="89"/>
      <c r="G29" s="90"/>
      <c r="H29" s="52">
        <f>H15+H21+H27</f>
        <v>0</v>
      </c>
    </row>
    <row r="30" spans="1:8" ht="44.4" customHeight="1">
      <c r="A30" s="14"/>
      <c r="B30" s="14"/>
      <c r="C30" s="14"/>
      <c r="D30" s="14"/>
      <c r="E30" s="91" t="s">
        <v>61</v>
      </c>
      <c r="F30" s="92"/>
      <c r="G30" s="93"/>
      <c r="H30" s="53" t="s">
        <v>7</v>
      </c>
    </row>
    <row r="31" spans="1:8" ht="44.4" customHeight="1" thickBot="1">
      <c r="A31" s="14"/>
      <c r="B31" s="14"/>
      <c r="C31" s="14"/>
      <c r="D31" s="14"/>
      <c r="E31" s="75" t="s">
        <v>6</v>
      </c>
      <c r="F31" s="76"/>
      <c r="G31" s="77"/>
      <c r="H31" s="54" t="s">
        <v>62</v>
      </c>
    </row>
    <row r="35" spans="6:7">
      <c r="G35" s="12"/>
    </row>
    <row r="38" spans="6:7">
      <c r="F38" s="13"/>
    </row>
  </sheetData>
  <sheetProtection selectLockedCells="1"/>
  <mergeCells count="22">
    <mergeCell ref="E31:G31"/>
    <mergeCell ref="A16:A20"/>
    <mergeCell ref="A22:A26"/>
    <mergeCell ref="A10:A14"/>
    <mergeCell ref="A8:F8"/>
    <mergeCell ref="G8:H8"/>
    <mergeCell ref="E15:G15"/>
    <mergeCell ref="E21:G21"/>
    <mergeCell ref="E27:G27"/>
    <mergeCell ref="E29:G29"/>
    <mergeCell ref="E30:G30"/>
    <mergeCell ref="A1:H1"/>
    <mergeCell ref="A7:H7"/>
    <mergeCell ref="C4:G4"/>
    <mergeCell ref="C6:G6"/>
    <mergeCell ref="A6:B6"/>
    <mergeCell ref="A4:B4"/>
    <mergeCell ref="H3:H6"/>
    <mergeCell ref="C3:G3"/>
    <mergeCell ref="A3:B3"/>
    <mergeCell ref="A5:B5"/>
    <mergeCell ref="C5:G5"/>
  </mergeCells>
  <phoneticPr fontId="2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51F2F-941B-4833-8119-AAC8778CDF83}">
  <dimension ref="B2:I34"/>
  <sheetViews>
    <sheetView showGridLines="0" tabSelected="1" zoomScale="80" zoomScaleNormal="80" workbookViewId="0">
      <selection activeCell="O8" sqref="O8"/>
    </sheetView>
  </sheetViews>
  <sheetFormatPr defaultRowHeight="14.4"/>
  <cols>
    <col min="1" max="1" width="1.77734375" style="2" customWidth="1"/>
    <col min="2" max="2" width="18" style="2" customWidth="1"/>
    <col min="3" max="3" width="41.5546875" style="2" customWidth="1"/>
    <col min="4" max="4" width="42.77734375" style="2" customWidth="1"/>
    <col min="5" max="5" width="15.5546875" style="2" customWidth="1"/>
    <col min="6" max="6" width="13.77734375" style="2" customWidth="1"/>
    <col min="7" max="7" width="15.44140625" style="2" customWidth="1"/>
    <col min="8" max="8" width="16.44140625" style="2" customWidth="1"/>
    <col min="9" max="9" width="27.6640625" style="2" customWidth="1"/>
    <col min="10" max="16384" width="8.88671875" style="2"/>
  </cols>
  <sheetData>
    <row r="2" spans="2:9" ht="25.2" customHeight="1">
      <c r="B2" s="94" t="s">
        <v>58</v>
      </c>
      <c r="C2" s="94"/>
      <c r="D2" s="95"/>
      <c r="E2" s="95"/>
      <c r="F2" s="95"/>
      <c r="G2" s="95"/>
      <c r="H2" s="95"/>
      <c r="I2" s="95"/>
    </row>
    <row r="3" spans="2:9" ht="24.6" customHeight="1">
      <c r="B3" s="94" t="s">
        <v>14</v>
      </c>
      <c r="C3" s="94"/>
      <c r="D3" s="95"/>
      <c r="E3" s="95"/>
      <c r="F3" s="95"/>
      <c r="G3" s="95"/>
      <c r="H3" s="95"/>
      <c r="I3" s="95"/>
    </row>
    <row r="5" spans="2:9" ht="42" customHeight="1">
      <c r="B5" s="97" t="s">
        <v>57</v>
      </c>
      <c r="C5" s="97"/>
      <c r="D5" s="97"/>
      <c r="E5" s="97"/>
      <c r="F5" s="97"/>
      <c r="G5" s="97"/>
      <c r="H5" s="97"/>
      <c r="I5" s="97"/>
    </row>
    <row r="6" spans="2:9" ht="24">
      <c r="B6" s="99" t="s">
        <v>46</v>
      </c>
      <c r="C6" s="63" t="s">
        <v>20</v>
      </c>
      <c r="D6" s="63" t="s">
        <v>26</v>
      </c>
      <c r="E6" s="63" t="s">
        <v>48</v>
      </c>
      <c r="F6" s="63" t="s">
        <v>49</v>
      </c>
      <c r="G6" s="63" t="s">
        <v>47</v>
      </c>
      <c r="H6" s="63" t="s">
        <v>44</v>
      </c>
      <c r="I6" s="64" t="s">
        <v>45</v>
      </c>
    </row>
    <row r="7" spans="2:9">
      <c r="B7" s="100"/>
      <c r="C7" s="102" t="s">
        <v>27</v>
      </c>
      <c r="D7" s="23" t="s">
        <v>38</v>
      </c>
      <c r="E7" s="24">
        <v>0.5</v>
      </c>
      <c r="F7" s="103">
        <v>1</v>
      </c>
      <c r="G7" s="25">
        <f>'LPU Infovias 5-6-8'!H10/2</f>
        <v>0</v>
      </c>
      <c r="H7" s="110">
        <f>G7+G8</f>
        <v>0</v>
      </c>
      <c r="I7" s="104">
        <f>SUM(H7:H13)</f>
        <v>0</v>
      </c>
    </row>
    <row r="8" spans="2:9">
      <c r="B8" s="100"/>
      <c r="C8" s="102"/>
      <c r="D8" s="23" t="s">
        <v>39</v>
      </c>
      <c r="E8" s="24">
        <v>0.5</v>
      </c>
      <c r="F8" s="103"/>
      <c r="G8" s="25">
        <f>'LPU Infovias 5-6-8'!H10/2</f>
        <v>0</v>
      </c>
      <c r="H8" s="111"/>
      <c r="I8" s="105"/>
    </row>
    <row r="9" spans="2:9" ht="26.4" customHeight="1">
      <c r="B9" s="100"/>
      <c r="C9" s="26" t="s">
        <v>28</v>
      </c>
      <c r="D9" s="27" t="s">
        <v>40</v>
      </c>
      <c r="E9" s="28">
        <v>1</v>
      </c>
      <c r="F9" s="28">
        <v>1</v>
      </c>
      <c r="G9" s="29">
        <f>'LPU Infovias 5-6-8'!H11</f>
        <v>0</v>
      </c>
      <c r="H9" s="29">
        <f>G9</f>
        <v>0</v>
      </c>
      <c r="I9" s="105"/>
    </row>
    <row r="10" spans="2:9" ht="27.6" customHeight="1">
      <c r="B10" s="100"/>
      <c r="C10" s="22" t="s">
        <v>29</v>
      </c>
      <c r="D10" s="23" t="s">
        <v>41</v>
      </c>
      <c r="E10" s="24">
        <v>1</v>
      </c>
      <c r="F10" s="24">
        <v>1</v>
      </c>
      <c r="G10" s="25">
        <f>'LPU Infovias 5-6-8'!H12</f>
        <v>0</v>
      </c>
      <c r="H10" s="25">
        <f>G10</f>
        <v>0</v>
      </c>
      <c r="I10" s="105"/>
    </row>
    <row r="11" spans="2:9">
      <c r="B11" s="100"/>
      <c r="C11" s="107" t="s">
        <v>30</v>
      </c>
      <c r="D11" s="27" t="s">
        <v>31</v>
      </c>
      <c r="E11" s="28">
        <v>0.5</v>
      </c>
      <c r="F11" s="108">
        <v>1</v>
      </c>
      <c r="G11" s="29">
        <f>'LPU Infovias 5-6-8'!H13/2</f>
        <v>0</v>
      </c>
      <c r="H11" s="110">
        <f>G11+G12</f>
        <v>0</v>
      </c>
      <c r="I11" s="105"/>
    </row>
    <row r="12" spans="2:9">
      <c r="B12" s="100"/>
      <c r="C12" s="107"/>
      <c r="D12" s="27" t="s">
        <v>42</v>
      </c>
      <c r="E12" s="28">
        <v>0.5</v>
      </c>
      <c r="F12" s="108"/>
      <c r="G12" s="29">
        <f>'LPU Infovias 5-6-8'!H13/2</f>
        <v>0</v>
      </c>
      <c r="H12" s="111"/>
      <c r="I12" s="105"/>
    </row>
    <row r="13" spans="2:9" ht="28.8" customHeight="1">
      <c r="B13" s="100"/>
      <c r="C13" s="31" t="s">
        <v>32</v>
      </c>
      <c r="D13" s="32" t="s">
        <v>43</v>
      </c>
      <c r="E13" s="33">
        <v>1</v>
      </c>
      <c r="F13" s="33">
        <v>1</v>
      </c>
      <c r="G13" s="34">
        <f>'LPU Infovias 5-6-8'!H14</f>
        <v>0</v>
      </c>
      <c r="H13" s="34">
        <f>G13</f>
        <v>0</v>
      </c>
      <c r="I13" s="105"/>
    </row>
    <row r="14" spans="2:9" ht="6.6" customHeight="1">
      <c r="B14" s="65"/>
      <c r="C14" s="35"/>
      <c r="D14" s="36"/>
      <c r="E14" s="109"/>
      <c r="F14" s="109"/>
      <c r="G14" s="109"/>
      <c r="H14" s="37"/>
      <c r="I14" s="38"/>
    </row>
    <row r="15" spans="2:9" ht="24">
      <c r="B15" s="100" t="s">
        <v>50</v>
      </c>
      <c r="C15" s="30" t="s">
        <v>20</v>
      </c>
      <c r="D15" s="30" t="s">
        <v>26</v>
      </c>
      <c r="E15" s="30" t="s">
        <v>48</v>
      </c>
      <c r="F15" s="30" t="s">
        <v>49</v>
      </c>
      <c r="G15" s="30" t="s">
        <v>47</v>
      </c>
      <c r="H15" s="30" t="s">
        <v>44</v>
      </c>
      <c r="I15" s="66" t="s">
        <v>45</v>
      </c>
    </row>
    <row r="16" spans="2:9">
      <c r="B16" s="100"/>
      <c r="C16" s="102" t="s">
        <v>27</v>
      </c>
      <c r="D16" s="23" t="s">
        <v>38</v>
      </c>
      <c r="E16" s="24">
        <v>0.5</v>
      </c>
      <c r="F16" s="103">
        <v>1</v>
      </c>
      <c r="G16" s="25">
        <f>'LPU Infovias 5-6-8'!H16/2</f>
        <v>0</v>
      </c>
      <c r="H16" s="110">
        <f>G16+G17</f>
        <v>0</v>
      </c>
      <c r="I16" s="104">
        <f>SUM(H16:H22)</f>
        <v>0</v>
      </c>
    </row>
    <row r="17" spans="2:9">
      <c r="B17" s="100"/>
      <c r="C17" s="102"/>
      <c r="D17" s="23" t="s">
        <v>39</v>
      </c>
      <c r="E17" s="24">
        <v>0.5</v>
      </c>
      <c r="F17" s="103"/>
      <c r="G17" s="25">
        <f>'LPU Infovias 5-6-8'!H16/2</f>
        <v>0</v>
      </c>
      <c r="H17" s="111"/>
      <c r="I17" s="105"/>
    </row>
    <row r="18" spans="2:9" ht="27" customHeight="1">
      <c r="B18" s="100"/>
      <c r="C18" s="26" t="s">
        <v>28</v>
      </c>
      <c r="D18" s="27" t="s">
        <v>40</v>
      </c>
      <c r="E18" s="28">
        <v>1</v>
      </c>
      <c r="F18" s="28">
        <v>1</v>
      </c>
      <c r="G18" s="29">
        <f>'LPU Infovias 5-6-8'!H17</f>
        <v>0</v>
      </c>
      <c r="H18" s="29">
        <f>G18</f>
        <v>0</v>
      </c>
      <c r="I18" s="105"/>
    </row>
    <row r="19" spans="2:9" ht="26.4" customHeight="1">
      <c r="B19" s="100"/>
      <c r="C19" s="22" t="s">
        <v>29</v>
      </c>
      <c r="D19" s="23" t="s">
        <v>41</v>
      </c>
      <c r="E19" s="24">
        <v>1</v>
      </c>
      <c r="F19" s="24">
        <v>1</v>
      </c>
      <c r="G19" s="25">
        <f>'LPU Infovias 5-6-8'!H18</f>
        <v>0</v>
      </c>
      <c r="H19" s="25">
        <f>G19</f>
        <v>0</v>
      </c>
      <c r="I19" s="105"/>
    </row>
    <row r="20" spans="2:9">
      <c r="B20" s="100"/>
      <c r="C20" s="107" t="s">
        <v>30</v>
      </c>
      <c r="D20" s="27" t="s">
        <v>31</v>
      </c>
      <c r="E20" s="28">
        <v>0.5</v>
      </c>
      <c r="F20" s="108">
        <v>1</v>
      </c>
      <c r="G20" s="29">
        <f>'LPU Infovias 5-6-8'!H19/2</f>
        <v>0</v>
      </c>
      <c r="H20" s="110">
        <f>G20+G21</f>
        <v>0</v>
      </c>
      <c r="I20" s="105"/>
    </row>
    <row r="21" spans="2:9">
      <c r="B21" s="100"/>
      <c r="C21" s="107"/>
      <c r="D21" s="27" t="s">
        <v>42</v>
      </c>
      <c r="E21" s="28">
        <v>0.5</v>
      </c>
      <c r="F21" s="108"/>
      <c r="G21" s="29">
        <f>'LPU Infovias 5-6-8'!H19/2</f>
        <v>0</v>
      </c>
      <c r="H21" s="111"/>
      <c r="I21" s="105"/>
    </row>
    <row r="22" spans="2:9" ht="27.6" customHeight="1">
      <c r="B22" s="100"/>
      <c r="C22" s="31" t="s">
        <v>32</v>
      </c>
      <c r="D22" s="32" t="s">
        <v>43</v>
      </c>
      <c r="E22" s="33">
        <v>1</v>
      </c>
      <c r="F22" s="33">
        <v>1</v>
      </c>
      <c r="G22" s="34">
        <f>'LPU Infovias 5-6-8'!H20</f>
        <v>0</v>
      </c>
      <c r="H22" s="34">
        <f>G22</f>
        <v>0</v>
      </c>
      <c r="I22" s="105"/>
    </row>
    <row r="23" spans="2:9" ht="5.4" customHeight="1">
      <c r="B23" s="67"/>
      <c r="C23" s="60"/>
      <c r="D23" s="61"/>
      <c r="E23" s="98"/>
      <c r="F23" s="98"/>
      <c r="G23" s="98"/>
      <c r="H23" s="62"/>
      <c r="I23" s="38"/>
    </row>
    <row r="24" spans="2:9" ht="24">
      <c r="B24" s="99" t="s">
        <v>55</v>
      </c>
      <c r="C24" s="63" t="s">
        <v>20</v>
      </c>
      <c r="D24" s="63" t="s">
        <v>26</v>
      </c>
      <c r="E24" s="63" t="s">
        <v>48</v>
      </c>
      <c r="F24" s="63" t="s">
        <v>49</v>
      </c>
      <c r="G24" s="63" t="s">
        <v>47</v>
      </c>
      <c r="H24" s="63" t="s">
        <v>44</v>
      </c>
      <c r="I24" s="64" t="s">
        <v>45</v>
      </c>
    </row>
    <row r="25" spans="2:9" ht="19.2" customHeight="1">
      <c r="B25" s="100"/>
      <c r="C25" s="102" t="s">
        <v>27</v>
      </c>
      <c r="D25" s="23" t="s">
        <v>38</v>
      </c>
      <c r="E25" s="24">
        <v>0.5</v>
      </c>
      <c r="F25" s="103">
        <v>1</v>
      </c>
      <c r="G25" s="25">
        <f>'LPU Infovias 5-6-8'!H22/2</f>
        <v>0</v>
      </c>
      <c r="H25" s="110">
        <f>G25+G26</f>
        <v>0</v>
      </c>
      <c r="I25" s="104">
        <f>SUM(H25:H31)</f>
        <v>0</v>
      </c>
    </row>
    <row r="26" spans="2:9" ht="19.2" customHeight="1">
      <c r="B26" s="100"/>
      <c r="C26" s="102"/>
      <c r="D26" s="23" t="s">
        <v>39</v>
      </c>
      <c r="E26" s="24">
        <v>0.5</v>
      </c>
      <c r="F26" s="103"/>
      <c r="G26" s="25">
        <f>'LPU Infovias 5-6-8'!H22/2</f>
        <v>0</v>
      </c>
      <c r="H26" s="111"/>
      <c r="I26" s="105"/>
    </row>
    <row r="27" spans="2:9" ht="28.8" customHeight="1">
      <c r="B27" s="100"/>
      <c r="C27" s="26" t="s">
        <v>28</v>
      </c>
      <c r="D27" s="27" t="s">
        <v>40</v>
      </c>
      <c r="E27" s="28">
        <v>1</v>
      </c>
      <c r="F27" s="28">
        <v>1</v>
      </c>
      <c r="G27" s="29">
        <f>'LPU Infovias 5-6-8'!H23</f>
        <v>0</v>
      </c>
      <c r="H27" s="29">
        <f>G27</f>
        <v>0</v>
      </c>
      <c r="I27" s="105"/>
    </row>
    <row r="28" spans="2:9" ht="25.2" customHeight="1">
      <c r="B28" s="100"/>
      <c r="C28" s="22" t="s">
        <v>29</v>
      </c>
      <c r="D28" s="23" t="s">
        <v>41</v>
      </c>
      <c r="E28" s="24">
        <v>1</v>
      </c>
      <c r="F28" s="24">
        <v>1</v>
      </c>
      <c r="G28" s="25">
        <f>'LPU Infovias 5-6-8'!H24</f>
        <v>0</v>
      </c>
      <c r="H28" s="25">
        <f>G28</f>
        <v>0</v>
      </c>
      <c r="I28" s="105"/>
    </row>
    <row r="29" spans="2:9" ht="18" customHeight="1">
      <c r="B29" s="100"/>
      <c r="C29" s="107" t="s">
        <v>30</v>
      </c>
      <c r="D29" s="27" t="s">
        <v>31</v>
      </c>
      <c r="E29" s="28">
        <v>0.5</v>
      </c>
      <c r="F29" s="108">
        <v>1</v>
      </c>
      <c r="G29" s="29">
        <f>'LPU Infovias 5-6-8'!H25/2</f>
        <v>0</v>
      </c>
      <c r="H29" s="110">
        <f>G29+G30</f>
        <v>0</v>
      </c>
      <c r="I29" s="105"/>
    </row>
    <row r="30" spans="2:9" ht="17.399999999999999" customHeight="1">
      <c r="B30" s="100"/>
      <c r="C30" s="107"/>
      <c r="D30" s="27" t="s">
        <v>42</v>
      </c>
      <c r="E30" s="28">
        <v>0.5</v>
      </c>
      <c r="F30" s="108"/>
      <c r="G30" s="29">
        <f>'LPU Infovias 5-6-8'!H25/2</f>
        <v>0</v>
      </c>
      <c r="H30" s="111"/>
      <c r="I30" s="105"/>
    </row>
    <row r="31" spans="2:9" ht="28.2" customHeight="1">
      <c r="B31" s="101"/>
      <c r="C31" s="22" t="s">
        <v>32</v>
      </c>
      <c r="D31" s="23" t="s">
        <v>43</v>
      </c>
      <c r="E31" s="24">
        <v>1</v>
      </c>
      <c r="F31" s="24">
        <v>1</v>
      </c>
      <c r="G31" s="25">
        <f>'LPU Infovias 5-6-8'!H26</f>
        <v>0</v>
      </c>
      <c r="H31" s="25">
        <f>G31</f>
        <v>0</v>
      </c>
      <c r="I31" s="106"/>
    </row>
    <row r="32" spans="2:9" ht="4.8" customHeight="1">
      <c r="B32" s="57"/>
      <c r="C32" s="58"/>
      <c r="D32" s="57"/>
      <c r="E32" s="96"/>
      <c r="F32" s="96"/>
      <c r="G32" s="96"/>
      <c r="H32" s="59"/>
      <c r="I32" s="57"/>
    </row>
    <row r="33" spans="9:9" ht="21" customHeight="1">
      <c r="I33" s="55" t="s">
        <v>56</v>
      </c>
    </row>
    <row r="34" spans="9:9" ht="21.6" customHeight="1">
      <c r="I34" s="56">
        <f>I7+I16+I25</f>
        <v>0</v>
      </c>
    </row>
  </sheetData>
  <mergeCells count="32">
    <mergeCell ref="C7:C8"/>
    <mergeCell ref="F7:F8"/>
    <mergeCell ref="C11:C12"/>
    <mergeCell ref="F11:F12"/>
    <mergeCell ref="H29:H30"/>
    <mergeCell ref="H7:H8"/>
    <mergeCell ref="H11:H12"/>
    <mergeCell ref="H16:H17"/>
    <mergeCell ref="H20:H21"/>
    <mergeCell ref="H25:H26"/>
    <mergeCell ref="B15:B22"/>
    <mergeCell ref="C16:C17"/>
    <mergeCell ref="F16:F17"/>
    <mergeCell ref="I16:I22"/>
    <mergeCell ref="C20:C21"/>
    <mergeCell ref="F20:F21"/>
    <mergeCell ref="B2:C2"/>
    <mergeCell ref="B3:C3"/>
    <mergeCell ref="D2:I2"/>
    <mergeCell ref="D3:I3"/>
    <mergeCell ref="E32:G32"/>
    <mergeCell ref="B5:I5"/>
    <mergeCell ref="E23:G23"/>
    <mergeCell ref="B24:B31"/>
    <mergeCell ref="C25:C26"/>
    <mergeCell ref="F25:F26"/>
    <mergeCell ref="I25:I31"/>
    <mergeCell ref="C29:C30"/>
    <mergeCell ref="F29:F30"/>
    <mergeCell ref="E14:G14"/>
    <mergeCell ref="B6:B13"/>
    <mergeCell ref="I7:I13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50A829-561A-42CC-ACB1-AAF1E1648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8A3EA4-C301-4B55-9353-EDFC225AB35C}">
  <ds:schemaRefs>
    <ds:schemaRef ds:uri="http://www.w3.org/XML/1998/namespace"/>
    <ds:schemaRef ds:uri="http://schemas.microsoft.com/office/2006/metadata/properties"/>
    <ds:schemaRef ds:uri="6e327351-fa16-4fcc-9e6c-49b93540d57c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fca69ca8-b64e-4f46-a5a5-c7ece8ded8a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28B00B2-42F7-4641-9714-CBE65F47CD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LPU Infovias 5-6-8</vt:lpstr>
      <vt:lpstr>Faturamento</vt:lpstr>
    </vt:vector>
  </TitlesOfParts>
  <Company>Korn Traduções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 Traduções</dc:creator>
  <cp:lastModifiedBy>Katia Alves Bassi</cp:lastModifiedBy>
  <dcterms:created xsi:type="dcterms:W3CDTF">2021-07-13T20:40:45Z</dcterms:created>
  <dcterms:modified xsi:type="dcterms:W3CDTF">2024-12-05T20:16:01Z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0x0101005F834D04E70687408F7D74C7AB749DE1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2024-02-19T17:42:07Z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45f2cb41-042b-44a7-8047-e04606844b68</vt:lpwstr>
  </property>
  <property fmtid="{D5CDD505-2E9C-101B-9397-08002B2CF9AE}" pid="8" name="MSIP_Label_defa4170-0d19-0005-0004-bc88714345d2_ActionId">
    <vt:lpwstr>62c91ff0-b3e1-4a63-a7d4-8eaa08ae011b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ediaServiceImageTags">
    <vt:lpwstr/>
  </property>
</Properties>
</file>